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240" windowWidth="15240" windowHeight="7815"/>
  </bookViews>
  <sheets>
    <sheet name="ngoc anh" sheetId="10" r:id="rId1"/>
  </sheets>
  <definedNames>
    <definedName name="_xlnm.Print_Titles" localSheetId="0">'ngoc anh'!$11:$12</definedName>
  </definedNames>
  <calcPr calcId="144525"/>
  <fileRecoveryPr autoRecover="0"/>
</workbook>
</file>

<file path=xl/calcChain.xml><?xml version="1.0" encoding="utf-8"?>
<calcChain xmlns="http://schemas.openxmlformats.org/spreadsheetml/2006/main">
  <c r="E52" i="10" l="1"/>
  <c r="E49" i="10"/>
  <c r="E48" i="10"/>
  <c r="E42" i="10"/>
  <c r="E39" i="10"/>
  <c r="E34" i="10"/>
  <c r="E28" i="10"/>
  <c r="E21" i="10"/>
  <c r="E20" i="10" s="1"/>
  <c r="E17" i="10"/>
  <c r="E14" i="10"/>
  <c r="E13" i="10" s="1"/>
  <c r="C17" i="10"/>
  <c r="C21" i="10"/>
  <c r="C28" i="10"/>
  <c r="C34" i="10"/>
  <c r="C39" i="10"/>
  <c r="C42" i="10"/>
  <c r="C49" i="10"/>
  <c r="C52" i="10"/>
  <c r="B52" i="10"/>
  <c r="B34" i="10"/>
  <c r="B28" i="10"/>
  <c r="B21" i="10"/>
  <c r="B42" i="10"/>
  <c r="C14" i="10"/>
  <c r="B49" i="10"/>
  <c r="B48" i="10"/>
  <c r="B39" i="10"/>
  <c r="B17" i="10"/>
  <c r="B14" i="10"/>
  <c r="B13" i="10"/>
  <c r="B20" i="10"/>
  <c r="B56" i="10"/>
  <c r="C13" i="10" l="1"/>
  <c r="E56" i="10"/>
  <c r="E57" i="10" s="1"/>
  <c r="E58" i="10" s="1"/>
  <c r="C48" i="10"/>
  <c r="C20" i="10"/>
  <c r="C56" i="10" l="1"/>
  <c r="C57" i="10" s="1"/>
  <c r="C58" i="10" s="1"/>
</calcChain>
</file>

<file path=xl/sharedStrings.xml><?xml version="1.0" encoding="utf-8"?>
<sst xmlns="http://schemas.openxmlformats.org/spreadsheetml/2006/main" count="85" uniqueCount="78">
  <si>
    <t>Các tiêu chí và tiêu chuẩn</t>
  </si>
  <si>
    <t>Điểm tối đa</t>
  </si>
  <si>
    <t>Đơn vị đánh giá, xếp loại</t>
  </si>
  <si>
    <t>Điểm đánh giá đạt được</t>
  </si>
  <si>
    <t>Các minh chứng</t>
  </si>
  <si>
    <t>Tổng số điểm đánh giá</t>
  </si>
  <si>
    <t>Điểm quy đổi (lấy phần nguyên)</t>
  </si>
  <si>
    <t>Xếp loại</t>
  </si>
  <si>
    <t>Người tự đánh giá</t>
  </si>
  <si>
    <t>Trưởng đơn vị</t>
  </si>
  <si>
    <t>(ký và ghi rõ họ, tên)</t>
  </si>
  <si>
    <t>CỘNG HÒA XÃ HỘI CHỦ NGHĨA VIỆT NAM
Độc lập - Tự do - Hạnh phúc </t>
  </si>
  <si>
    <r>
      <t>- Tiêu chuẩn 1:</t>
    </r>
    <r>
      <rPr>
        <sz val="13"/>
        <color indexed="8"/>
        <rFont val="Times New Roman"/>
        <family val="1"/>
      </rPr>
      <t xml:space="preserve"> Trình độ chuyên môn nghiệp vụ</t>
    </r>
  </si>
  <si>
    <r>
      <t>- Tiêu chuẩn 2:</t>
    </r>
    <r>
      <rPr>
        <sz val="13"/>
        <color indexed="8"/>
        <rFont val="Times New Roman"/>
        <family val="1"/>
      </rPr>
      <t xml:space="preserve"> Trình độ ngoại ngữ, tin học</t>
    </r>
  </si>
  <si>
    <r>
      <t>- Tiêu chuẩn 1:</t>
    </r>
    <r>
      <rPr>
        <sz val="13"/>
        <color indexed="8"/>
        <rFont val="Times New Roman"/>
        <family val="1"/>
      </rPr>
      <t xml:space="preserve"> Học tập, bồi dưỡng nâng cao</t>
    </r>
  </si>
  <si>
    <t>Nhân viên tự đánh giá xếp loại</t>
  </si>
  <si>
    <t>Tiêu chí 1: Năng lực chuyên môn</t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</si>
  <si>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trình độ lý luận chính trị sơ cấp trở lên.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</si>
  <si>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Trình độ ngoại ngữ (Theo quy định tại Thông tư số 01/2014/TT-BGDĐT ngày 24/01/2014 của Bộ Giáo dục và Đào tạo ban hành Khung năng lực ngoại ngữ 6 bậc dùng cho Việt Nam hoặc tương đương trở lên)
-  Đối vối nhân viên ngạch Chuyên viên và tương đương: Có trình độ ngoại ngữ Bậc 2 (A2) hoặc tương đương trở lên.
-  Đối với nhân viên ngạch Cán sự và tương đương: Có trình độ ngoại ngữ Bậc 1 (A1) hoặc tương đương trở lên</t>
    </r>
  </si>
  <si>
    <t>2.   Có trình độ tin học đạt chuẩn kỹ năng sử dụng công nghệ thông tin cơ bản theo quy định tại Thông tư 03/2014/TT-BTTTT ngày 11/3/2014 của Bộ Thông tin và Truyền thông quy định Chuẩn kỹ năng sử dụng công nghệ thông tin hoặc tương đương trở lên</t>
  </si>
  <si>
    <t>Tiêu chí 2 Năng lực nghiệp vụ</t>
  </si>
  <si>
    <r>
      <t>- Tiêu chuẩn 1:</t>
    </r>
    <r>
      <rPr>
        <sz val="13"/>
        <color indexed="8"/>
        <rFont val="Times New Roman"/>
        <family val="1"/>
      </rPr>
      <t xml:space="preserve"> Năng lực thực hiện công việc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</si>
  <si>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chứng chỉ bồi dưỡng nghiệp vụ phù hợp với vị trí đảm nhiệm (C/c Chuyên viên, Cán sự, Kế toán viên, bồi dưỡng nghiệp vụ hành chính, thư viện, kỹ thuật viên….)</t>
    </r>
  </si>
  <si>
    <r>
      <t>- Tiêu chuẩn 2:</t>
    </r>
    <r>
      <rPr>
        <sz val="13"/>
        <color indexed="8"/>
        <rFont val="Times New Roman"/>
        <family val="1"/>
      </rPr>
      <t xml:space="preserve"> Ý thức chấp hành kỷ luật</t>
    </r>
  </si>
  <si>
    <r>
      <t>- Tiêu chuẩn 3:</t>
    </r>
    <r>
      <rPr>
        <sz val="13"/>
        <color indexed="8"/>
        <rFont val="Times New Roman"/>
        <family val="1"/>
      </rPr>
      <t xml:space="preserve"> Tác phong làm việc</t>
    </r>
  </si>
  <si>
    <r>
      <t>- Tiêu chuẩn 4:</t>
    </r>
    <r>
      <rPr>
        <sz val="13"/>
        <color indexed="8"/>
        <rFont val="Times New Roman"/>
        <family val="1"/>
      </rPr>
      <t xml:space="preserve"> Kỹ năng thực hiện công việc</t>
    </r>
  </si>
  <si>
    <r>
      <t>- Tiêu chuẩn 5:</t>
    </r>
    <r>
      <rPr>
        <sz val="13"/>
        <color indexed="8"/>
        <rFont val="Times New Roman"/>
        <family val="1"/>
      </rPr>
      <t xml:space="preserve"> Hoạt động xã hội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</si>
  <si>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đóng góp các hoạt động do đoàn thể tổ chức từ 80% hoạt động trở lên (2 điểm); Từ 50% đến dưới 80% (1 điểm); Dưới 50% (0 điểm).</t>
    </r>
  </si>
  <si>
    <t>Tiêu chí 3: Năng lực phát triển nghề nghiệp</t>
  </si>
  <si>
    <r>
      <t>- Tiêu chuẩn 2:</t>
    </r>
    <r>
      <rPr>
        <sz val="13"/>
        <color indexed="8"/>
        <rFont val="Times New Roman"/>
        <family val="1"/>
      </rPr>
      <t xml:space="preserve"> Đổi mới sáng tạo trong công tác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</si>
  <si>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bài viết sáng kiến được Hội đồng đánh giá khá trở lên (2 điểm); Đạt (1 điểm).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</si>
  <si>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Kỹ năng làm việc nhóm, phối hợp với đồng nghiệp hoàn thành công tác. Tư duy, sáng tạo, chủ động và hoạt động độc lập.         </t>
    </r>
  </si>
  <si>
    <r>
      <t>3.</t>
    </r>
    <r>
      <rPr>
        <sz val="13"/>
        <color indexed="8"/>
        <rFont val="Times New Roman"/>
        <family val="1"/>
      </rPr>
      <t> Có lập lịch làm việc cá nhân trên egov và gán quyền xem cho CB, NV trong đơn vị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</si>
  <si>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Thực hiện yêu cầu của CBQL về việc lập kế hoạch, tổng hợp báo cáo, thống kê ghi chép tiến độ hoàn thành nội dung công tác đang đảm nhiệm: Thực hiện báo cáo, ghi chép đầy đủ dưới dạng file/văn bản giấy (2đ); Thực hiện báo cáo, ghi chép không thường xuyên (1đ); Không báo cáo, ghi chép (0đ)</t>
    </r>
  </si>
  <si>
    <r>
      <t>5.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Hoàn thành công việc theo tiến độ được giao: Hoàn thành đúng hạn (2đ); 2 lần trễ hạn (1đ); 3 lần trễ hạn trở lên (0đ)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</si>
  <si>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Tự học tập, bồi dưỡng, rèn luyện nâng cao trình độ chuyên môn, nghiệp vụ phù hợp với vị trí việc làm (có văn bằng/chứng chỉ/chứng nhận)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</si>
  <si>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Tham gia các hoạt động, phong trào đoàn thể từ 50% trở lên (2 điểm); Dưới 50% (1 điểm); Không tham gia (0 điểm).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</si>
  <si>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Tích cực đóng góp ý kiến xây dựng công tác chuyên môn, nghiệp vụ trong đơn vị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</si>
  <si>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Có bằng tốt nghiệp phù hợp với vị trí công tác đảm nhiệm theo quy định. </t>
    </r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</si>
  <si>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thi đấu trong hội thao, hội thi cấp trường trở lên (2 điểm); Tham gia với tư cách cổ vũ (1 điểm); Không tham gia (0 điểm)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</si>
  <si>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Hồ sơ công việc của cá nhân: Bàn làm việc ngăn nắp; sắp xếp lưu trữ hồ sơ nơi làm việc gọn gàng; chuyển hồ sơ do cá nhân phụ trách về lưu trữ trường đúng qui định. Đạt 3 nội dung (2đ), đạt 2 nội dung (1đ), đạt 1 nội dung (0đ)</t>
    </r>
  </si>
  <si>
    <r>
      <t>2.</t>
    </r>
    <r>
      <rPr>
        <sz val="13"/>
        <rFont val="Times New Roman"/>
        <family val="1"/>
      </rPr>
      <t xml:space="preserve"> Sử dụng tốt máy móc thiết bị công nghệ phục vụ công tác chuyên môn (VD: máy vi tính đối với nhân viên văn phòng; thiết bị/công cụ đối với nhân viên kỹ thuật….).</t>
    </r>
  </si>
  <si>
    <t>5. Đạt danh hiệu Công đoàn viên xuất sắc</t>
  </si>
  <si>
    <t>3. Đạt CSTĐ cơ sở trở lên hoặc bằng khen/giấy khen cấp ngành trở lên (2 điểm), đạt LĐTT hoặc bằng khen/giấy khen cấp trường (1 điểm)</t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</si>
  <si>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Nhiệt tình, cẩn thận, nghiêm túc và trách nhiệm với công việc: 01 lần sai sót (2đ); 02 lần sai sót (1đ); 03 lần sai sót trở lên (0đ)</t>
    </r>
  </si>
  <si>
    <t>3. Trong năm không bị HĐ Thi đua nhắc nhở ghi nhận vào Sổ họp đơn vị (2đ); bị nhắc nhở 1 lần (1đ); bị nhắc nhở 2 lần trở lên (0đ)</t>
  </si>
  <si>
    <r>
      <t>4.</t>
    </r>
    <r>
      <rPr>
        <sz val="7"/>
        <rFont val="Times New Roman"/>
        <family val="1"/>
      </rPr>
      <t> </t>
    </r>
    <r>
      <rPr>
        <sz val="13"/>
        <rFont val="Times New Roman"/>
        <family val="1"/>
      </rPr>
      <t> Trong năm học không nghỉ việc riêng (2đ); Nghỉ việc riêng từ 1-3 ngày (1đ); Nghỉ việc riêng trên 3 ngày (0đ).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</si>
  <si>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đầy đủ và đạt yêu cầu các khóa đào tạo, bồi dưỡng nâng cao trình độ chuyên môn nghiệp vụ, bồi dưỡng chính trị; cập nhật kiến thức, công nghệ... do nhà trường cử (2đ);  Vắng 1 lần (1đ); Vắng từ 2 lần trở lên (0đ)</t>
    </r>
  </si>
  <si>
    <r>
      <t>6.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Có thời gian làm việc tại trường từ 2 năm trở lên (2đ); Từ 1 đến dưới 2 năm (1đ); Dưới 1 năm (0đ).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</si>
  <si>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Kết quả thi đua hàng tháng trong năm học được xếp loại A (2đ); Có 1 tháng xếp loại B (1đ); Các trường hợp khác (0đ).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</si>
  <si>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Có kết quả đánh giá xếp loại viên chức, người lao động: HT Xuất sắc nhiệm vụ (2đ); HT tốt nhiệm vụ (1đ); Hoàn thành nhiệm vụ (0đ) </t>
    </r>
  </si>
  <si>
    <r>
      <t>4.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Thực hiện tốt nội quy cơ quan, tác phong, lề lối làm việc; không để xảy ra tai nạn lao động, giữ gìn vệ sinh chung nơi làm việc (2đ).</t>
    </r>
  </si>
  <si>
    <r>
      <t>5.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Tham gia đầy đủ, đúng giờ các cuộc họp của đơn vị và nhà trường (2đ). Vắng họp vì việc riêng có phép &lt; 03 buổi (1đ); từ 03 buổi trở lên hoặc vắng không phép 01 buổi trở lên (0đ).</t>
    </r>
  </si>
  <si>
    <r>
      <t>3.</t>
    </r>
    <r>
      <rPr>
        <sz val="7"/>
        <color indexed="8"/>
        <rFont val="Times New Roman"/>
        <family val="1"/>
      </rPr>
      <t>  </t>
    </r>
    <r>
      <rPr>
        <sz val="13"/>
        <color indexed="8"/>
        <rFont val="Times New Roman"/>
        <family val="1"/>
      </rPr>
      <t>Trong năm học có thời gian nghỉ ốm dưới 10 ngày (2đ); từ 10 đến 20 ngày (1đ); trên 20 ngày (0đ).</t>
    </r>
  </si>
  <si>
    <r>
      <t>2.</t>
    </r>
    <r>
      <rPr>
        <sz val="7"/>
        <rFont val="Times New Roman"/>
        <family val="1"/>
      </rPr>
      <t>  </t>
    </r>
    <r>
      <rPr>
        <sz val="13"/>
        <rFont val="Times New Roman"/>
        <family val="1"/>
      </rPr>
      <t xml:space="preserve">Kỹ năng giao tiếp với cấp trên, với đồng nghiệp, với nhân dân,…: Không bị đồng nghiệp, phụ huynh, khách, học sinh... phản ảnh, phê bình thái độ, cách giải quyết công việc (2đ); bị phản ảnh, phê bình 1 lần (1đ); bị phản ảnh, phê bình từ 2 lần trở lên (0đ) </t>
    </r>
  </si>
  <si>
    <r>
      <t>3.</t>
    </r>
    <r>
      <rPr>
        <sz val="7"/>
        <rFont val="Times New Roman"/>
        <family val="1"/>
      </rPr>
      <t xml:space="preserve">   </t>
    </r>
    <r>
      <rPr>
        <sz val="13"/>
        <rFont val="Times New Roman"/>
        <family val="1"/>
      </rPr>
      <t>Đạt giải cá nhân (giải đơn) trong hội thao, hội thi cấp trường (2 điểm); Là thành viên thi đấu đội đạt giải trong hội thao, hội thi cấp trường (1 điểm)</t>
    </r>
  </si>
  <si>
    <t>PHIẾU ĐÁNH GIÁ, XẾP LOẠI CHUYÊN MÔN, NGHIỆP VỤ ĐỐI VỚI NHÂN VIÊN NĂM HỌC 2019-2020
(Mẫu 02- Áp dụng đối với nhân viên các đơn vị chức năng)</t>
  </si>
  <si>
    <r>
      <t xml:space="preserve">TRƯỜNG CAO ĐẲNG LÝ TỰ TRỌNG
THÀNH PHỐ HỒ CHÍ MINH
</t>
    </r>
    <r>
      <rPr>
        <b/>
        <sz val="13"/>
        <color indexed="8"/>
        <rFont val="Times New Roman"/>
        <family val="1"/>
      </rPr>
      <t>P. THANH TRA GIÁO DỤC - CTSV</t>
    </r>
  </si>
  <si>
    <t xml:space="preserve">           Họ và tên:  NGUYỄN THỊ NGỌC ANH</t>
  </si>
  <si>
    <t xml:space="preserve">           Đơn vị:  Phòng Thanh tra Giáo dục Học sinh sinh viên</t>
  </si>
  <si>
    <t xml:space="preserve">           Nhiệm vụ được phân công:  Quản lý Học sinh-Sinh viên</t>
  </si>
  <si>
    <t>Bằng TN cử nhân ngoại ngữ</t>
  </si>
  <si>
    <t>Bằng TN cử Nga văn</t>
  </si>
  <si>
    <t>Chứng chỉ Anh văn B</t>
  </si>
  <si>
    <t>Chứng chỉ Tin học B</t>
  </si>
  <si>
    <t>Chứng chỉ Bồi dưỡng nghiệp vụ Quản lý Nhà nước ngạch Chuyên viên</t>
  </si>
  <si>
    <t>Thực hiên kế hoạch công tác cá nhân hàng tuần. Làm báo cáo hàng tháng của Tổ TTPC, thống kê tình hình thực hiện nội quy của CB-GV-NV. Thực hiện việc đổ TKB và Cập nhật chấmcông lịch giảng dạy của GV. Ghi biên bản các cuộc họp tại đơn vị</t>
  </si>
  <si>
    <r>
      <t xml:space="preserve">           Trình độ chuyên môn: </t>
    </r>
    <r>
      <rPr>
        <b/>
        <i/>
        <sz val="14"/>
        <color theme="1"/>
        <rFont val="Times New Roman"/>
        <family val="1"/>
      </rPr>
      <t>Chuyên viên</t>
    </r>
  </si>
  <si>
    <r>
      <t xml:space="preserve">           Chức danh nghề nghiệp (CDNN): </t>
    </r>
    <r>
      <rPr>
        <b/>
        <i/>
        <sz val="14"/>
        <color theme="1"/>
        <rFont val="Times New Roman"/>
        <family val="1"/>
      </rPr>
      <t>VD: Chuyên viên 01.003</t>
    </r>
  </si>
  <si>
    <t>Có thời gian làm việc tại trường từ năm 2002.</t>
  </si>
  <si>
    <t>Nguyễn Thị Ngọc Anh</t>
  </si>
  <si>
    <t>Lê Xuân Thiện</t>
  </si>
  <si>
    <t>Tp.HCM, ngày 20 tháng 5 năm 2020</t>
  </si>
  <si>
    <t>Cá nhân tham gia đóng góp 4/4.hoạt động/tổng số hoạt động, phong trào của Trường</t>
  </si>
  <si>
    <t>4/4hoạt động/tổng số hoạt động, phong trào của Trường</t>
  </si>
  <si>
    <t>Tham gia cổ vũ bóng đá nữ</t>
  </si>
  <si>
    <t>Đánh giá Quý I/2020xếp loại hoàn thành tốt nhiệm vụ</t>
  </si>
  <si>
    <t>Cập nhật thường xuyên lịch làm việc cá nhân và gán quyền xem cho trưởng- phó đơn vị và các thành viên.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</si>
</sst>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3"/>
      <color theme="1"/>
      <name val="Times New Roman"/>
      <family val="2"/>
    </font>
    <font>
      <sz val="13"/>
      <color indexed="8"/>
      <name val="Times New Roman"/>
      <family val="1"/>
    </font>
    <font>
      <sz val="7"/>
      <color indexed="8"/>
      <name val="Times New Roman"/>
      <family val="1"/>
    </font>
    <font>
      <sz val="13"/>
      <name val="Times New Roman"/>
      <family val="1"/>
    </font>
    <font>
      <sz val="7"/>
      <name val="Times New Roman"/>
      <family val="1"/>
    </font>
    <font>
      <b/>
      <sz val="13"/>
      <color indexed="8"/>
      <name val="Times New Roman"/>
      <family val="1"/>
    </font>
    <font>
      <sz val="13"/>
      <color rgb="FF000000"/>
      <name val="Times New Roman"/>
      <family val="1"/>
    </font>
    <font>
      <b/>
      <sz val="13"/>
      <color rgb="FF000000"/>
      <name val="Times New Roman"/>
      <family val="1"/>
    </font>
    <font>
      <sz val="12"/>
      <color rgb="FF000000"/>
      <name val="Times New Roman"/>
      <family val="1"/>
    </font>
    <font>
      <sz val="13"/>
      <color theme="1"/>
      <name val="Times New Roman"/>
      <family val="1"/>
    </font>
    <font>
      <b/>
      <sz val="13"/>
      <color rgb="FFFF0000"/>
      <name val="Times New Roman"/>
      <family val="1"/>
    </font>
    <font>
      <b/>
      <sz val="13"/>
      <color theme="1"/>
      <name val="Times New Roman"/>
      <family val="1"/>
    </font>
    <font>
      <sz val="14"/>
      <color rgb="FF000000"/>
      <name val="Times New Roman"/>
      <family val="1"/>
    </font>
    <font>
      <i/>
      <sz val="9"/>
      <color rgb="FF000000"/>
      <name val="Times New Roman"/>
      <family val="1"/>
    </font>
    <font>
      <b/>
      <sz val="14"/>
      <color rgb="FF000000"/>
      <name val="Times New Roman"/>
      <family val="1"/>
    </font>
    <font>
      <i/>
      <sz val="13"/>
      <color rgb="FF000000"/>
      <name val="Times New Roman"/>
      <family val="1"/>
    </font>
    <font>
      <b/>
      <i/>
      <sz val="13"/>
      <color rgb="FF000000"/>
      <name val="Times New Roman"/>
      <family val="1"/>
    </font>
    <font>
      <sz val="10"/>
      <color theme="1"/>
      <name val="Times New Roman"/>
      <family val="1"/>
    </font>
    <font>
      <b/>
      <i/>
      <sz val="10"/>
      <color rgb="FFFF0000"/>
      <name val="Times New Roman"/>
      <family val="1"/>
    </font>
    <font>
      <sz val="10"/>
      <color rgb="FF000000"/>
      <name val="Times New Roman"/>
      <family val="1"/>
    </font>
    <font>
      <sz val="10"/>
      <color rgb="FFFF0000"/>
      <name val="Times New Roman"/>
      <family val="1"/>
    </font>
    <font>
      <sz val="10"/>
      <name val="Times New Roman"/>
      <family val="1"/>
    </font>
    <font>
      <b/>
      <i/>
      <sz val="10"/>
      <name val="Times New Roman"/>
      <family val="1"/>
    </font>
    <font>
      <b/>
      <i/>
      <sz val="10"/>
      <color theme="1"/>
      <name val="Times New Roman"/>
      <family val="1"/>
    </font>
    <font>
      <sz val="14"/>
      <color theme="1"/>
      <name val="Times New Roman"/>
      <family val="1"/>
    </font>
    <font>
      <b/>
      <i/>
      <sz val="14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vertical="top" wrapText="1"/>
    </xf>
    <xf numFmtId="0" fontId="8" fillId="0" borderId="0" xfId="0" applyFont="1" applyAlignment="1">
      <alignment vertical="center"/>
    </xf>
    <xf numFmtId="0" fontId="9" fillId="0" borderId="0" xfId="0" applyFont="1"/>
    <xf numFmtId="0" fontId="10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justify" vertical="center" wrapText="1"/>
    </xf>
    <xf numFmtId="0" fontId="9" fillId="2" borderId="1" xfId="0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2" fillId="0" borderId="0" xfId="0" quotePrefix="1" applyFont="1" applyAlignment="1">
      <alignment vertical="center"/>
    </xf>
    <xf numFmtId="0" fontId="13" fillId="0" borderId="0" xfId="0" applyFont="1" applyAlignment="1">
      <alignment vertical="center"/>
    </xf>
    <xf numFmtId="0" fontId="9" fillId="0" borderId="0" xfId="0" quotePrefix="1" applyFont="1"/>
    <xf numFmtId="0" fontId="7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justify" vertical="center" wrapText="1"/>
    </xf>
    <xf numFmtId="0" fontId="11" fillId="2" borderId="1" xfId="0" applyFont="1" applyFill="1" applyBorder="1" applyAlignment="1">
      <alignment vertical="center" wrapText="1"/>
    </xf>
    <xf numFmtId="0" fontId="12" fillId="0" borderId="0" xfId="0" quotePrefix="1" applyFont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3" fillId="3" borderId="1" xfId="0" applyFont="1" applyFill="1" applyBorder="1" applyAlignment="1">
      <alignment horizontal="justify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left" vertical="center" wrapText="1"/>
    </xf>
    <xf numFmtId="0" fontId="19" fillId="2" borderId="1" xfId="0" applyFont="1" applyFill="1" applyBorder="1" applyAlignment="1">
      <alignment horizontal="left" vertical="center" wrapText="1"/>
    </xf>
    <xf numFmtId="0" fontId="20" fillId="2" borderId="1" xfId="0" applyFont="1" applyFill="1" applyBorder="1" applyAlignment="1">
      <alignment horizontal="left" vertical="center" wrapText="1"/>
    </xf>
    <xf numFmtId="0" fontId="17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center" vertical="top" wrapText="1"/>
    </xf>
    <xf numFmtId="0" fontId="15" fillId="0" borderId="0" xfId="0" applyFont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2" borderId="0" xfId="0" applyFont="1" applyFill="1" applyAlignment="1">
      <alignment horizontal="center" vertical="top" wrapText="1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left" vertical="center" wrapText="1"/>
    </xf>
    <xf numFmtId="0" fontId="17" fillId="2" borderId="1" xfId="0" applyFont="1" applyFill="1" applyBorder="1" applyAlignment="1">
      <alignment horizontal="left" vertical="center" wrapText="1"/>
    </xf>
    <xf numFmtId="0" fontId="21" fillId="2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23" fillId="2" borderId="1" xfId="0" applyFont="1" applyFill="1" applyBorder="1" applyAlignment="1">
      <alignment horizontal="left" vertical="center" wrapText="1"/>
    </xf>
    <xf numFmtId="0" fontId="24" fillId="3" borderId="0" xfId="0" quotePrefix="1" applyFont="1" applyFill="1" applyAlignment="1">
      <alignment vertical="center"/>
    </xf>
    <xf numFmtId="0" fontId="24" fillId="0" borderId="0" xfId="0" quotePrefix="1" applyFont="1" applyAlignment="1">
      <alignment horizontal="left" vertical="center" wrapText="1"/>
    </xf>
    <xf numFmtId="0" fontId="24" fillId="0" borderId="0" xfId="0" quotePrefix="1" applyFont="1" applyAlignment="1">
      <alignment vertical="center"/>
    </xf>
    <xf numFmtId="0" fontId="9" fillId="0" borderId="0" xfId="0" applyFont="1" applyAlignment="1">
      <alignment horizontal="center"/>
    </xf>
    <xf numFmtId="0" fontId="9" fillId="0" borderId="0" xfId="0" quotePrefix="1" applyFont="1" applyAlignment="1">
      <alignment horizontal="center"/>
    </xf>
    <xf numFmtId="0" fontId="11" fillId="0" borderId="0" xfId="0" applyFont="1" applyAlignment="1">
      <alignment horizontal="center"/>
    </xf>
    <xf numFmtId="0" fontId="23" fillId="2" borderId="1" xfId="0" applyFont="1" applyFill="1" applyBorder="1" applyAlignment="1">
      <alignment horizontal="justify" vertical="center" wrapText="1"/>
    </xf>
  </cellXfs>
  <cellStyles count="1">
    <cellStyle name="Normal" xfId="0" builtinId="0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1469390</xdr:colOff>
      <xdr:row>1</xdr:row>
      <xdr:rowOff>645160</xdr:rowOff>
    </xdr:from>
    <xdr:to>
      <xdr:col>0</xdr:col>
      <xdr:colOff>2546985</xdr:colOff>
      <xdr:row>1</xdr:row>
      <xdr:rowOff>645160</xdr:rowOff>
    </xdr:to>
    <xdr:cxnSp macro="">
      <xdr:nvCxnSpPr>
        <xdr:cNvPr id="2" name="Straight Connector 1"/>
        <xdr:cNvCxnSpPr/>
      </xdr:nvCxnSpPr>
      <xdr:spPr>
        <a:xfrm>
          <a:off x="1469390" y="864235"/>
          <a:ext cx="1077595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1009650</xdr:colOff>
      <xdr:row>0</xdr:row>
      <xdr:rowOff>9525</xdr:rowOff>
    </xdr:from>
    <xdr:to>
      <xdr:col>6</xdr:col>
      <xdr:colOff>194310</xdr:colOff>
      <xdr:row>0</xdr:row>
      <xdr:rowOff>187960</xdr:rowOff>
    </xdr:to>
    <xdr:sp macro="" textlink="">
      <xdr:nvSpPr>
        <xdr:cNvPr id="4" name="Text Box 15"/>
        <xdr:cNvSpPr txBox="1"/>
      </xdr:nvSpPr>
      <xdr:spPr>
        <a:xfrm>
          <a:off x="9820275" y="9525"/>
          <a:ext cx="899160" cy="130810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0"/>
            </a:spcAft>
          </a:pPr>
          <a:r>
            <a:rPr lang="en-US" sz="1200" b="1">
              <a:effectLst/>
              <a:latin typeface="Times New Roman"/>
              <a:ea typeface="Arial"/>
              <a:cs typeface="Times New Roman"/>
            </a:rPr>
            <a:t>Mẫu 02</a:t>
          </a:r>
          <a:endParaRPr lang="en-US" sz="1100">
            <a:effectLst/>
            <a:latin typeface="Arial"/>
            <a:ea typeface="Arial"/>
            <a:cs typeface="Times New Roman"/>
          </a:endParaRPr>
        </a:p>
      </xdr:txBody>
    </xdr:sp>
    <xdr:clientData/>
  </xdr:twoCellAnchor>
  <xdr:twoCellAnchor>
    <xdr:from>
      <xdr:col>3</xdr:col>
      <xdr:colOff>1804210</xdr:colOff>
      <xdr:row>1</xdr:row>
      <xdr:rowOff>447675</xdr:rowOff>
    </xdr:from>
    <xdr:to>
      <xdr:col>5</xdr:col>
      <xdr:colOff>424004</xdr:colOff>
      <xdr:row>1</xdr:row>
      <xdr:rowOff>447675</xdr:rowOff>
    </xdr:to>
    <xdr:cxnSp macro="">
      <xdr:nvCxnSpPr>
        <xdr:cNvPr id="5" name="Straight Connector 4"/>
        <xdr:cNvCxnSpPr/>
      </xdr:nvCxnSpPr>
      <xdr:spPr>
        <a:xfrm>
          <a:off x="8024035" y="704850"/>
          <a:ext cx="1858294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6"/>
  <sheetViews>
    <sheetView tabSelected="1" topLeftCell="A43" zoomScaleNormal="100" workbookViewId="0">
      <selection activeCell="C66" sqref="C66"/>
    </sheetView>
  </sheetViews>
  <sheetFormatPr defaultRowHeight="16.5" x14ac:dyDescent="0.25"/>
  <cols>
    <col min="1" max="1" width="47.44140625" style="5" customWidth="1"/>
    <col min="2" max="2" width="8.44140625" style="5" customWidth="1"/>
    <col min="3" max="3" width="12.109375" style="5" customWidth="1"/>
    <col min="4" max="4" width="23.21875" style="5" customWidth="1"/>
    <col min="5" max="5" width="11.6640625" style="5" customWidth="1"/>
    <col min="6" max="6" width="22" style="5" customWidth="1"/>
    <col min="7" max="16384" width="8.88671875" style="5"/>
  </cols>
  <sheetData>
    <row r="1" spans="1:6" ht="17.25" customHeight="1" x14ac:dyDescent="0.25"/>
    <row r="2" spans="1:6" ht="63" customHeight="1" x14ac:dyDescent="0.25">
      <c r="A2" s="33" t="s">
        <v>57</v>
      </c>
      <c r="B2" s="3"/>
      <c r="D2" s="37" t="s">
        <v>11</v>
      </c>
      <c r="E2" s="37"/>
      <c r="F2" s="37"/>
    </row>
    <row r="3" spans="1:6" x14ac:dyDescent="0.25">
      <c r="A3" s="1"/>
      <c r="B3" s="2"/>
    </row>
    <row r="4" spans="1:6" ht="35.25" customHeight="1" x14ac:dyDescent="0.25">
      <c r="A4" s="38" t="s">
        <v>56</v>
      </c>
      <c r="B4" s="39"/>
      <c r="C4" s="39"/>
      <c r="D4" s="39"/>
      <c r="E4" s="39"/>
      <c r="F4" s="39"/>
    </row>
    <row r="5" spans="1:6" ht="18" customHeight="1" x14ac:dyDescent="0.25">
      <c r="A5" s="11" t="s">
        <v>58</v>
      </c>
      <c r="B5" s="22"/>
      <c r="C5" s="22"/>
      <c r="D5" s="22"/>
      <c r="E5" s="22"/>
      <c r="F5" s="22"/>
    </row>
    <row r="6" spans="1:6" ht="18" customHeight="1" x14ac:dyDescent="0.25">
      <c r="A6" s="11" t="s">
        <v>59</v>
      </c>
      <c r="B6" s="22"/>
      <c r="C6" s="22"/>
      <c r="D6" s="22"/>
      <c r="E6" s="22"/>
      <c r="F6" s="22"/>
    </row>
    <row r="7" spans="1:6" ht="18" customHeight="1" x14ac:dyDescent="0.25">
      <c r="A7" s="47" t="s">
        <v>67</v>
      </c>
      <c r="B7" s="48"/>
      <c r="C7" s="48"/>
      <c r="D7" s="22"/>
      <c r="E7" s="22"/>
      <c r="F7" s="22"/>
    </row>
    <row r="8" spans="1:6" ht="18" customHeight="1" x14ac:dyDescent="0.25">
      <c r="A8" s="49" t="s">
        <v>68</v>
      </c>
      <c r="B8" s="48"/>
      <c r="C8" s="48"/>
      <c r="D8" s="22"/>
      <c r="E8" s="22"/>
      <c r="F8" s="22"/>
    </row>
    <row r="9" spans="1:6" ht="18" customHeight="1" x14ac:dyDescent="0.25">
      <c r="A9" s="11" t="s">
        <v>60</v>
      </c>
      <c r="B9" s="22"/>
      <c r="C9" s="22"/>
      <c r="D9" s="22"/>
      <c r="E9" s="22"/>
      <c r="F9" s="22"/>
    </row>
    <row r="10" spans="1:6" ht="10.5" customHeight="1" x14ac:dyDescent="0.25">
      <c r="A10" s="4"/>
    </row>
    <row r="11" spans="1:6" x14ac:dyDescent="0.25">
      <c r="A11" s="35" t="s">
        <v>0</v>
      </c>
      <c r="B11" s="35" t="s">
        <v>1</v>
      </c>
      <c r="C11" s="35" t="s">
        <v>15</v>
      </c>
      <c r="D11" s="35"/>
      <c r="E11" s="35" t="s">
        <v>2</v>
      </c>
      <c r="F11" s="35"/>
    </row>
    <row r="12" spans="1:6" ht="34.5" x14ac:dyDescent="0.25">
      <c r="A12" s="35"/>
      <c r="B12" s="35"/>
      <c r="C12" s="18" t="s">
        <v>3</v>
      </c>
      <c r="D12" s="18" t="s">
        <v>4</v>
      </c>
      <c r="E12" s="18" t="s">
        <v>3</v>
      </c>
      <c r="F12" s="18" t="s">
        <v>4</v>
      </c>
    </row>
    <row r="13" spans="1:6" ht="21.75" customHeight="1" x14ac:dyDescent="0.25">
      <c r="A13" s="19" t="s">
        <v>16</v>
      </c>
      <c r="B13" s="6">
        <f>B14+B17</f>
        <v>8</v>
      </c>
      <c r="C13" s="6">
        <f>C14+C17</f>
        <v>6</v>
      </c>
      <c r="D13" s="29"/>
      <c r="E13" s="6">
        <f>E14+E17</f>
        <v>0</v>
      </c>
      <c r="F13" s="29"/>
    </row>
    <row r="14" spans="1:6" ht="21.75" customHeight="1" x14ac:dyDescent="0.25">
      <c r="A14" s="20" t="s">
        <v>12</v>
      </c>
      <c r="B14" s="14">
        <f>SUM(B15:B16)</f>
        <v>4</v>
      </c>
      <c r="C14" s="23">
        <f>SUM(C15:C16)</f>
        <v>2</v>
      </c>
      <c r="D14" s="29"/>
      <c r="E14" s="27">
        <f>SUM(E15:E16)</f>
        <v>0</v>
      </c>
      <c r="F14" s="29"/>
    </row>
    <row r="15" spans="1:6" ht="45" customHeight="1" x14ac:dyDescent="0.25">
      <c r="A15" s="9" t="s">
        <v>38</v>
      </c>
      <c r="B15" s="10">
        <v>2</v>
      </c>
      <c r="C15" s="10">
        <v>2</v>
      </c>
      <c r="D15" s="42" t="s">
        <v>61</v>
      </c>
      <c r="E15" s="10"/>
      <c r="F15" s="42" t="s">
        <v>62</v>
      </c>
    </row>
    <row r="16" spans="1:6" ht="42" customHeight="1" x14ac:dyDescent="0.25">
      <c r="A16" s="9" t="s">
        <v>17</v>
      </c>
      <c r="B16" s="10">
        <v>2</v>
      </c>
      <c r="C16" s="10"/>
      <c r="D16" s="29"/>
      <c r="E16" s="10"/>
      <c r="F16" s="29"/>
    </row>
    <row r="17" spans="1:6" ht="35.25" customHeight="1" x14ac:dyDescent="0.25">
      <c r="A17" s="20" t="s">
        <v>13</v>
      </c>
      <c r="B17" s="14">
        <f>SUM(B18:B19)</f>
        <v>4</v>
      </c>
      <c r="C17" s="26">
        <f>SUM(C18:C19)</f>
        <v>4</v>
      </c>
      <c r="D17" s="29"/>
      <c r="E17" s="27">
        <f>SUM(E18:E19)</f>
        <v>0</v>
      </c>
      <c r="F17" s="29"/>
    </row>
    <row r="18" spans="1:6" ht="159.75" customHeight="1" x14ac:dyDescent="0.25">
      <c r="A18" s="8" t="s">
        <v>18</v>
      </c>
      <c r="B18" s="10">
        <v>2</v>
      </c>
      <c r="C18" s="10">
        <v>2</v>
      </c>
      <c r="D18" s="46" t="s">
        <v>63</v>
      </c>
      <c r="E18" s="10"/>
      <c r="F18" s="46" t="s">
        <v>63</v>
      </c>
    </row>
    <row r="19" spans="1:6" ht="99.75" customHeight="1" x14ac:dyDescent="0.25">
      <c r="A19" s="8" t="s">
        <v>19</v>
      </c>
      <c r="B19" s="10">
        <v>2</v>
      </c>
      <c r="C19" s="10">
        <v>2</v>
      </c>
      <c r="D19" s="46" t="s">
        <v>64</v>
      </c>
      <c r="E19" s="10"/>
      <c r="F19" s="46" t="s">
        <v>64</v>
      </c>
    </row>
    <row r="20" spans="1:6" ht="21.75" customHeight="1" x14ac:dyDescent="0.25">
      <c r="A20" s="7" t="s">
        <v>20</v>
      </c>
      <c r="B20" s="6">
        <f>B21+B28+B34+B39+B42</f>
        <v>44</v>
      </c>
      <c r="C20" s="6">
        <f>C21+C28+C34+C39+C42</f>
        <v>38</v>
      </c>
      <c r="D20" s="29"/>
      <c r="E20" s="6">
        <f>E21+E28+E34+E39+E42</f>
        <v>0</v>
      </c>
      <c r="F20" s="29"/>
    </row>
    <row r="21" spans="1:6" ht="21.75" customHeight="1" x14ac:dyDescent="0.25">
      <c r="A21" s="7" t="s">
        <v>21</v>
      </c>
      <c r="B21" s="14">
        <f>SUM(B22:B27)</f>
        <v>12</v>
      </c>
      <c r="C21" s="26">
        <f>SUM(C22:C27)</f>
        <v>12</v>
      </c>
      <c r="D21" s="29"/>
      <c r="E21" s="27">
        <f>SUM(E22:E27)</f>
        <v>0</v>
      </c>
      <c r="F21" s="29"/>
    </row>
    <row r="22" spans="1:6" ht="57.75" customHeight="1" x14ac:dyDescent="0.25">
      <c r="A22" s="8" t="s">
        <v>22</v>
      </c>
      <c r="B22" s="10">
        <v>2</v>
      </c>
      <c r="C22" s="10">
        <v>2</v>
      </c>
      <c r="D22" s="44" t="s">
        <v>65</v>
      </c>
      <c r="E22" s="10"/>
      <c r="F22" s="44" t="s">
        <v>65</v>
      </c>
    </row>
    <row r="23" spans="1:6" ht="115.5" customHeight="1" x14ac:dyDescent="0.25">
      <c r="A23" s="25" t="s">
        <v>33</v>
      </c>
      <c r="B23" s="10">
        <v>2</v>
      </c>
      <c r="C23" s="10">
        <v>2</v>
      </c>
      <c r="D23" s="46" t="s">
        <v>66</v>
      </c>
      <c r="E23" s="10"/>
      <c r="F23" s="28"/>
    </row>
    <row r="24" spans="1:6" ht="53.25" customHeight="1" x14ac:dyDescent="0.25">
      <c r="A24" s="8" t="s">
        <v>32</v>
      </c>
      <c r="B24" s="10">
        <v>2</v>
      </c>
      <c r="C24" s="10">
        <v>2</v>
      </c>
      <c r="D24" s="46" t="s">
        <v>77</v>
      </c>
      <c r="E24" s="10"/>
      <c r="F24" s="28"/>
    </row>
    <row r="25" spans="1:6" ht="57" customHeight="1" x14ac:dyDescent="0.25">
      <c r="A25" s="24" t="s">
        <v>44</v>
      </c>
      <c r="B25" s="10">
        <v>2</v>
      </c>
      <c r="C25" s="10">
        <v>2</v>
      </c>
      <c r="D25" s="28"/>
      <c r="E25" s="10"/>
      <c r="F25" s="29"/>
    </row>
    <row r="26" spans="1:6" ht="51" customHeight="1" x14ac:dyDescent="0.25">
      <c r="A26" s="24" t="s">
        <v>34</v>
      </c>
      <c r="B26" s="10">
        <v>2</v>
      </c>
      <c r="C26" s="10">
        <v>2</v>
      </c>
      <c r="E26" s="10"/>
      <c r="F26" s="29"/>
    </row>
    <row r="27" spans="1:6" ht="43.5" customHeight="1" x14ac:dyDescent="0.25">
      <c r="A27" s="25" t="s">
        <v>48</v>
      </c>
      <c r="B27" s="10">
        <v>2</v>
      </c>
      <c r="C27" s="10">
        <v>2</v>
      </c>
      <c r="D27" s="29" t="s">
        <v>69</v>
      </c>
      <c r="E27" s="10"/>
      <c r="F27" s="29"/>
    </row>
    <row r="28" spans="1:6" ht="22.5" customHeight="1" x14ac:dyDescent="0.25">
      <c r="A28" s="7" t="s">
        <v>23</v>
      </c>
      <c r="B28" s="14">
        <f>SUM(B29:B33)</f>
        <v>10</v>
      </c>
      <c r="C28" s="26">
        <f>SUM(C29:C33)</f>
        <v>9</v>
      </c>
      <c r="D28" s="29"/>
      <c r="E28" s="27">
        <f>SUM(E29:E33)</f>
        <v>0</v>
      </c>
      <c r="F28" s="29"/>
    </row>
    <row r="29" spans="1:6" ht="54.75" customHeight="1" x14ac:dyDescent="0.25">
      <c r="A29" s="8" t="s">
        <v>49</v>
      </c>
      <c r="B29" s="10">
        <v>2</v>
      </c>
      <c r="C29" s="10">
        <v>2</v>
      </c>
      <c r="D29" s="29"/>
      <c r="E29" s="10"/>
      <c r="F29" s="29"/>
    </row>
    <row r="30" spans="1:6" ht="74.25" customHeight="1" x14ac:dyDescent="0.25">
      <c r="A30" s="8" t="s">
        <v>50</v>
      </c>
      <c r="B30" s="10">
        <v>2</v>
      </c>
      <c r="C30" s="10">
        <v>1</v>
      </c>
      <c r="D30" s="46" t="s">
        <v>76</v>
      </c>
      <c r="E30" s="10"/>
      <c r="F30" s="29"/>
    </row>
    <row r="31" spans="1:6" ht="61.5" customHeight="1" x14ac:dyDescent="0.25">
      <c r="A31" s="24" t="s">
        <v>45</v>
      </c>
      <c r="B31" s="10">
        <v>2</v>
      </c>
      <c r="C31" s="10">
        <v>2</v>
      </c>
      <c r="D31" s="28"/>
      <c r="E31" s="10"/>
      <c r="F31" s="28"/>
    </row>
    <row r="32" spans="1:6" ht="70.5" customHeight="1" x14ac:dyDescent="0.25">
      <c r="A32" s="8" t="s">
        <v>51</v>
      </c>
      <c r="B32" s="10">
        <v>2</v>
      </c>
      <c r="C32" s="10">
        <v>2</v>
      </c>
      <c r="D32" s="29"/>
      <c r="E32" s="10"/>
      <c r="F32" s="29"/>
    </row>
    <row r="33" spans="1:6" ht="68.25" customHeight="1" x14ac:dyDescent="0.25">
      <c r="A33" s="8" t="s">
        <v>52</v>
      </c>
      <c r="B33" s="10">
        <v>2</v>
      </c>
      <c r="C33" s="10">
        <v>2</v>
      </c>
      <c r="D33" s="28"/>
      <c r="E33" s="10"/>
      <c r="F33" s="28"/>
    </row>
    <row r="34" spans="1:6" ht="24" customHeight="1" x14ac:dyDescent="0.25">
      <c r="A34" s="7" t="s">
        <v>24</v>
      </c>
      <c r="B34" s="14">
        <f>SUM(B35:B38)</f>
        <v>8</v>
      </c>
      <c r="C34" s="26">
        <f>SUM(C35:C38)</f>
        <v>7</v>
      </c>
      <c r="D34" s="29"/>
      <c r="E34" s="27">
        <f>SUM(E35:E38)</f>
        <v>0</v>
      </c>
      <c r="F34" s="29"/>
    </row>
    <row r="35" spans="1:6" ht="91.5" customHeight="1" x14ac:dyDescent="0.25">
      <c r="A35" s="9" t="s">
        <v>40</v>
      </c>
      <c r="B35" s="10">
        <v>2</v>
      </c>
      <c r="C35" s="10">
        <v>2</v>
      </c>
      <c r="D35" s="29"/>
      <c r="E35" s="10"/>
      <c r="F35" s="29"/>
    </row>
    <row r="36" spans="1:6" ht="70.5" customHeight="1" x14ac:dyDescent="0.25">
      <c r="A36" s="24" t="s">
        <v>41</v>
      </c>
      <c r="B36" s="10">
        <v>2</v>
      </c>
      <c r="C36" s="10">
        <v>2</v>
      </c>
      <c r="D36" s="29"/>
      <c r="E36" s="10"/>
      <c r="F36" s="29"/>
    </row>
    <row r="37" spans="1:6" ht="57.75" customHeight="1" x14ac:dyDescent="0.25">
      <c r="A37" s="9" t="s">
        <v>53</v>
      </c>
      <c r="B37" s="10">
        <v>2</v>
      </c>
      <c r="C37" s="10">
        <v>2</v>
      </c>
      <c r="D37" s="29"/>
      <c r="E37" s="10"/>
      <c r="F37" s="29"/>
    </row>
    <row r="38" spans="1:6" ht="56.25" customHeight="1" x14ac:dyDescent="0.25">
      <c r="A38" s="24" t="s">
        <v>46</v>
      </c>
      <c r="B38" s="10">
        <v>2</v>
      </c>
      <c r="C38" s="10">
        <v>1</v>
      </c>
      <c r="D38" s="29"/>
      <c r="E38" s="10"/>
      <c r="F38" s="29"/>
    </row>
    <row r="39" spans="1:6" ht="28.5" customHeight="1" x14ac:dyDescent="0.25">
      <c r="A39" s="7" t="s">
        <v>25</v>
      </c>
      <c r="B39" s="14">
        <f>SUM(B40:B41)</f>
        <v>4</v>
      </c>
      <c r="C39" s="26">
        <f>SUM(C40:C41)</f>
        <v>4</v>
      </c>
      <c r="D39" s="29"/>
      <c r="E39" s="27">
        <f>SUM(E40:E41)</f>
        <v>0</v>
      </c>
      <c r="F39" s="29"/>
    </row>
    <row r="40" spans="1:6" ht="57.75" customHeight="1" x14ac:dyDescent="0.25">
      <c r="A40" s="8" t="s">
        <v>31</v>
      </c>
      <c r="B40" s="10">
        <v>2</v>
      </c>
      <c r="C40" s="10">
        <v>2</v>
      </c>
      <c r="D40" s="29"/>
      <c r="E40" s="10"/>
      <c r="F40" s="29"/>
    </row>
    <row r="41" spans="1:6" ht="93" customHeight="1" x14ac:dyDescent="0.25">
      <c r="A41" s="24" t="s">
        <v>54</v>
      </c>
      <c r="B41" s="10">
        <v>2</v>
      </c>
      <c r="C41" s="10">
        <v>2</v>
      </c>
      <c r="D41" s="28"/>
      <c r="E41" s="10"/>
      <c r="F41" s="29"/>
    </row>
    <row r="42" spans="1:6" ht="27" customHeight="1" x14ac:dyDescent="0.25">
      <c r="A42" s="21" t="s">
        <v>26</v>
      </c>
      <c r="B42" s="14">
        <f>SUM(B43:B47)</f>
        <v>10</v>
      </c>
      <c r="C42" s="26">
        <f>SUM(C43:C47)</f>
        <v>6</v>
      </c>
      <c r="D42" s="29"/>
      <c r="E42" s="27">
        <f>SUM(E43:E47)</f>
        <v>0</v>
      </c>
      <c r="F42" s="29"/>
    </row>
    <row r="43" spans="1:6" ht="56.25" customHeight="1" x14ac:dyDescent="0.25">
      <c r="A43" s="8" t="s">
        <v>27</v>
      </c>
      <c r="B43" s="10">
        <v>2</v>
      </c>
      <c r="C43" s="10">
        <v>2</v>
      </c>
      <c r="D43" s="46" t="s">
        <v>73</v>
      </c>
      <c r="E43" s="10"/>
      <c r="F43" s="29"/>
    </row>
    <row r="44" spans="1:6" ht="42.75" customHeight="1" x14ac:dyDescent="0.25">
      <c r="A44" s="8" t="s">
        <v>36</v>
      </c>
      <c r="B44" s="10">
        <v>2</v>
      </c>
      <c r="C44" s="10">
        <v>2</v>
      </c>
      <c r="D44" s="53" t="s">
        <v>74</v>
      </c>
      <c r="E44" s="10"/>
      <c r="F44" s="29"/>
    </row>
    <row r="45" spans="1:6" ht="49.5" x14ac:dyDescent="0.25">
      <c r="A45" s="24" t="s">
        <v>55</v>
      </c>
      <c r="B45" s="10">
        <v>2</v>
      </c>
      <c r="C45" s="10">
        <v>1</v>
      </c>
      <c r="D45" s="30"/>
      <c r="E45" s="10"/>
      <c r="F45" s="31"/>
    </row>
    <row r="46" spans="1:6" ht="49.5" x14ac:dyDescent="0.25">
      <c r="A46" s="24" t="s">
        <v>39</v>
      </c>
      <c r="B46" s="10">
        <v>2</v>
      </c>
      <c r="C46" s="10">
        <v>1</v>
      </c>
      <c r="D46" s="43" t="s">
        <v>75</v>
      </c>
      <c r="E46" s="10"/>
      <c r="F46" s="31"/>
    </row>
    <row r="47" spans="1:6" ht="27.75" customHeight="1" x14ac:dyDescent="0.25">
      <c r="A47" s="8" t="s">
        <v>42</v>
      </c>
      <c r="B47" s="10">
        <v>2</v>
      </c>
      <c r="C47" s="10"/>
      <c r="D47" s="28"/>
      <c r="E47" s="10"/>
      <c r="F47" s="29"/>
    </row>
    <row r="48" spans="1:6" ht="23.25" customHeight="1" x14ac:dyDescent="0.25">
      <c r="A48" s="21" t="s">
        <v>28</v>
      </c>
      <c r="B48" s="6">
        <f>B49+B52</f>
        <v>10</v>
      </c>
      <c r="C48" s="6">
        <f>C49+C52</f>
        <v>5</v>
      </c>
      <c r="D48" s="29"/>
      <c r="E48" s="6">
        <f>E49+E52</f>
        <v>0</v>
      </c>
      <c r="F48" s="29"/>
    </row>
    <row r="49" spans="1:6" ht="27" customHeight="1" x14ac:dyDescent="0.25">
      <c r="A49" s="21" t="s">
        <v>14</v>
      </c>
      <c r="B49" s="14">
        <f>SUM(B50:B51)</f>
        <v>4</v>
      </c>
      <c r="C49" s="26">
        <f>SUM(C50:C51)</f>
        <v>2</v>
      </c>
      <c r="D49" s="29"/>
      <c r="E49" s="27">
        <f>SUM(E50:E51)</f>
        <v>0</v>
      </c>
      <c r="F49" s="29"/>
    </row>
    <row r="50" spans="1:6" ht="85.5" customHeight="1" x14ac:dyDescent="0.25">
      <c r="A50" s="24" t="s">
        <v>47</v>
      </c>
      <c r="B50" s="10">
        <v>2</v>
      </c>
      <c r="C50" s="10">
        <v>2</v>
      </c>
      <c r="D50" s="28"/>
      <c r="E50" s="10"/>
      <c r="F50" s="28"/>
    </row>
    <row r="51" spans="1:6" ht="64.5" customHeight="1" x14ac:dyDescent="0.25">
      <c r="A51" s="24" t="s">
        <v>35</v>
      </c>
      <c r="B51" s="10">
        <v>2</v>
      </c>
      <c r="C51" s="10"/>
      <c r="D51" s="29"/>
      <c r="E51" s="10"/>
      <c r="F51" s="30"/>
    </row>
    <row r="52" spans="1:6" ht="27" customHeight="1" x14ac:dyDescent="0.25">
      <c r="A52" s="21" t="s">
        <v>29</v>
      </c>
      <c r="B52" s="14">
        <f>SUM(B53:B55)</f>
        <v>6</v>
      </c>
      <c r="C52" s="26">
        <f>SUM(C53:C55)</f>
        <v>3</v>
      </c>
      <c r="D52" s="29"/>
      <c r="E52" s="27">
        <f>SUM(E53:E55)</f>
        <v>0</v>
      </c>
      <c r="F52" s="29"/>
    </row>
    <row r="53" spans="1:6" ht="39.75" customHeight="1" x14ac:dyDescent="0.25">
      <c r="A53" s="8" t="s">
        <v>37</v>
      </c>
      <c r="B53" s="10">
        <v>2</v>
      </c>
      <c r="C53" s="10">
        <v>2</v>
      </c>
      <c r="D53" s="28"/>
      <c r="E53" s="10"/>
      <c r="F53" s="28"/>
    </row>
    <row r="54" spans="1:6" ht="38.25" customHeight="1" x14ac:dyDescent="0.25">
      <c r="A54" s="8" t="s">
        <v>30</v>
      </c>
      <c r="B54" s="10">
        <v>2</v>
      </c>
      <c r="C54" s="10">
        <v>1</v>
      </c>
      <c r="D54" s="29"/>
      <c r="E54" s="10"/>
      <c r="F54" s="29"/>
    </row>
    <row r="55" spans="1:6" ht="54" customHeight="1" x14ac:dyDescent="0.25">
      <c r="A55" s="25" t="s">
        <v>43</v>
      </c>
      <c r="B55" s="10">
        <v>2</v>
      </c>
      <c r="C55" s="10"/>
      <c r="D55" s="29"/>
      <c r="E55" s="10"/>
      <c r="F55" s="29"/>
    </row>
    <row r="56" spans="1:6" ht="22.5" customHeight="1" x14ac:dyDescent="0.25">
      <c r="A56" s="15" t="s">
        <v>5</v>
      </c>
      <c r="B56" s="6">
        <f>B13+B20+B48</f>
        <v>62</v>
      </c>
      <c r="C56" s="6">
        <f>C13+C20+C48</f>
        <v>49</v>
      </c>
      <c r="D56" s="10"/>
      <c r="E56" s="6">
        <f>E13+E20+E48</f>
        <v>0</v>
      </c>
      <c r="F56" s="32"/>
    </row>
    <row r="57" spans="1:6" ht="27.75" customHeight="1" x14ac:dyDescent="0.25">
      <c r="A57" s="14" t="s">
        <v>6</v>
      </c>
      <c r="B57" s="10"/>
      <c r="C57" s="40">
        <f>ROUND(C56/B56*100,0)</f>
        <v>79</v>
      </c>
      <c r="D57" s="41"/>
      <c r="E57" s="35">
        <f>ROUND(E56/B56*100,0)</f>
        <v>0</v>
      </c>
      <c r="F57" s="35"/>
    </row>
    <row r="58" spans="1:6" ht="27" customHeight="1" x14ac:dyDescent="0.25">
      <c r="A58" s="14" t="s">
        <v>7</v>
      </c>
      <c r="B58" s="10"/>
      <c r="C58" s="35" t="str">
        <f>IF(AND(AND(C15=2,C22=2),C57&gt;=80),"Loại A",IF(AND(AND(C15=2,C22=2),C57&gt;=65),"Loại B",IF(AND(AND(C15=2,C22=2),C57&gt;=50),"Loại C",IF(AND(AND(C15=2,C22=2),C57&lt;50),"Không đạt chuẩn",IF(OR(C15&lt;2,C22&lt;2),"Không đạt chuẩn")))))</f>
        <v>Loại B</v>
      </c>
      <c r="D58" s="35"/>
      <c r="E58" s="35" t="str">
        <f>IF(AND(AND(E15=2,E22=2),E57&gt;=80),"Loại A",IF(AND(AND(E15=2,E22=2),E57&gt;=65),"Loại B",IF(AND(AND(E15=2,E22=2),E57&gt;=50),"Loại C",IF(AND(AND(E15=2,E22=2),E57&lt;50),"Không đạt chuẩn",IF(OR(E15&lt;2,E22&lt;2),"Không đạt chuẩn")))))</f>
        <v>Không đạt chuẩn</v>
      </c>
      <c r="F58" s="35"/>
    </row>
    <row r="59" spans="1:6" x14ac:dyDescent="0.25">
      <c r="A59" s="12"/>
    </row>
    <row r="60" spans="1:6" x14ac:dyDescent="0.25">
      <c r="A60" s="16" t="s">
        <v>72</v>
      </c>
      <c r="D60" s="34" t="s">
        <v>72</v>
      </c>
      <c r="E60" s="34"/>
      <c r="F60" s="34"/>
    </row>
    <row r="61" spans="1:6" x14ac:dyDescent="0.25">
      <c r="A61" s="17" t="s">
        <v>8</v>
      </c>
      <c r="D61" s="36" t="s">
        <v>9</v>
      </c>
      <c r="E61" s="36"/>
      <c r="F61" s="36"/>
    </row>
    <row r="62" spans="1:6" hidden="1" x14ac:dyDescent="0.25">
      <c r="A62" s="16" t="s">
        <v>10</v>
      </c>
      <c r="D62" s="34" t="s">
        <v>10</v>
      </c>
      <c r="E62" s="34"/>
      <c r="F62" s="34"/>
    </row>
    <row r="64" spans="1:6" x14ac:dyDescent="0.25">
      <c r="C64" s="13"/>
    </row>
    <row r="66" spans="1:6" s="50" customFormat="1" x14ac:dyDescent="0.25">
      <c r="A66" s="45" t="s">
        <v>70</v>
      </c>
      <c r="C66" s="51"/>
      <c r="D66" s="52" t="s">
        <v>71</v>
      </c>
      <c r="E66" s="52"/>
      <c r="F66" s="52"/>
    </row>
  </sheetData>
  <mergeCells count="14">
    <mergeCell ref="D66:F66"/>
    <mergeCell ref="D2:F2"/>
    <mergeCell ref="A4:F4"/>
    <mergeCell ref="A11:A12"/>
    <mergeCell ref="B11:B12"/>
    <mergeCell ref="C11:D11"/>
    <mergeCell ref="E11:F11"/>
    <mergeCell ref="D62:F62"/>
    <mergeCell ref="C57:D57"/>
    <mergeCell ref="E57:F57"/>
    <mergeCell ref="C58:D58"/>
    <mergeCell ref="E58:F58"/>
    <mergeCell ref="D60:F60"/>
    <mergeCell ref="D61:F61"/>
  </mergeCells>
  <conditionalFormatting sqref="B13:C55">
    <cfRule type="cellIs" dxfId="1" priority="9" stopIfTrue="1" operator="equal">
      <formula>0</formula>
    </cfRule>
  </conditionalFormatting>
  <conditionalFormatting sqref="E13:E55">
    <cfRule type="cellIs" dxfId="0" priority="1" stopIfTrue="1" operator="equal">
      <formula>0</formula>
    </cfRule>
  </conditionalFormatting>
  <pageMargins left="0.54" right="0.16" top="0.24" bottom="0.26" header="0.16" footer="0.16"/>
  <pageSetup scale="9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ngoc anh</vt:lpstr>
      <vt:lpstr>'ngoc anh'!Print_Titles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2019-11-20T02:05:50Z</cp:lastPrinted>
  <dcterms:created xsi:type="dcterms:W3CDTF">2018-08-15T07:37:54Z</dcterms:created>
  <dcterms:modified xsi:type="dcterms:W3CDTF">2020-05-20T08:01:28Z</dcterms:modified>
</cp:coreProperties>
</file>